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6.1к" sheetId="1" r:id="rId1"/>
  </sheets>
  <calcPr calcId="124519"/>
</workbook>
</file>

<file path=xl/calcChain.xml><?xml version="1.0" encoding="utf-8"?>
<calcChain xmlns="http://schemas.openxmlformats.org/spreadsheetml/2006/main">
  <c r="H30" i="1"/>
  <c r="K17"/>
  <c r="K20" s="1"/>
  <c r="I20"/>
  <c r="K13"/>
  <c r="I13"/>
  <c r="K26"/>
  <c r="H32"/>
  <c r="K25"/>
  <c r="I25"/>
  <c r="H25"/>
  <c r="H13"/>
  <c r="H12"/>
  <c r="I12" s="1"/>
  <c r="K12" s="1"/>
  <c r="K14" s="1"/>
  <c r="C43" s="1"/>
  <c r="K19"/>
  <c r="K18"/>
  <c r="I27"/>
  <c r="I26"/>
  <c r="H26"/>
  <c r="K24"/>
  <c r="K23"/>
  <c r="K27" s="1"/>
  <c r="H31"/>
  <c r="H33"/>
  <c r="H35"/>
  <c r="B31"/>
  <c r="B35"/>
  <c r="B34"/>
  <c r="B33"/>
  <c r="B32"/>
  <c r="H24"/>
  <c r="I24" s="1"/>
  <c r="H23"/>
  <c r="I23" s="1"/>
  <c r="H11"/>
  <c r="I11" s="1"/>
  <c r="K11" s="1"/>
  <c r="H34" l="1"/>
  <c r="H36" s="1"/>
  <c r="I14"/>
  <c r="G40" l="1"/>
  <c r="G39"/>
  <c r="G41" l="1"/>
</calcChain>
</file>

<file path=xl/sharedStrings.xml><?xml version="1.0" encoding="utf-8"?>
<sst xmlns="http://schemas.openxmlformats.org/spreadsheetml/2006/main" count="102" uniqueCount="52">
  <si>
    <t>№ п/п</t>
  </si>
  <si>
    <t>Наименование техники, вид работ/услуг</t>
  </si>
  <si>
    <t>Кол-во единиц</t>
  </si>
  <si>
    <t>Количество рейсов</t>
  </si>
  <si>
    <t>Масса перевозимого груза</t>
  </si>
  <si>
    <t>ИТОГО:</t>
  </si>
  <si>
    <t>Режим работы за 1 смену</t>
  </si>
  <si>
    <t>Время работы
1 ед.</t>
  </si>
  <si>
    <t>Общее время работы</t>
  </si>
  <si>
    <t>Тариф за 1 час работы</t>
  </si>
  <si>
    <t>Мобилизация / демобилизация техники</t>
  </si>
  <si>
    <t>Тариф за 1 км.</t>
  </si>
  <si>
    <t>Другие виды работ, если требуются</t>
  </si>
  <si>
    <t>Кол-во</t>
  </si>
  <si>
    <t>Тариф</t>
  </si>
  <si>
    <t>Подпись руководителя</t>
  </si>
  <si>
    <t>МП</t>
  </si>
  <si>
    <t>Название организации, ИНН: (полностью)</t>
  </si>
  <si>
    <t>Руководитель организации: (должность, ФИО полностью)</t>
  </si>
  <si>
    <t>Адрес/тел/e-mail:</t>
  </si>
  <si>
    <t>Тариф за 1 рейс</t>
  </si>
  <si>
    <t>Полуприцеп</t>
  </si>
  <si>
    <t>Перевозка ТМЦ по маршруту: п. Газ-Сале - п. Коротчаево</t>
  </si>
  <si>
    <t xml:space="preserve">Автокран, г/п 25 тн. </t>
  </si>
  <si>
    <t>Ед. изм.</t>
  </si>
  <si>
    <t>маш/час</t>
  </si>
  <si>
    <t>чел/час</t>
  </si>
  <si>
    <t>рейс</t>
  </si>
  <si>
    <t>Трал</t>
  </si>
  <si>
    <t>Самосвал</t>
  </si>
  <si>
    <t>2 этап работ: Транспортировка ТМЦ</t>
  </si>
  <si>
    <t>Бульдозер</t>
  </si>
  <si>
    <t>Наименование техники/ресурсов</t>
  </si>
  <si>
    <t>Вид работ/услуг</t>
  </si>
  <si>
    <t>Зачистка территории п/б "Газ-Сале от снега, подготовка ТМЦ к погрузке на грузоперевозящий транспорт</t>
  </si>
  <si>
    <t>Погрузо-разгрузочные работы</t>
  </si>
  <si>
    <t>Бригада грузчиков-стропальщиков и руководитель работ</t>
  </si>
  <si>
    <t>3 этап работ: Зачистка территории п/б "Газ-Сале" после вывоза ТМЦ</t>
  </si>
  <si>
    <t>Фронтальный погрузчик</t>
  </si>
  <si>
    <t>Количество смен, сут.</t>
  </si>
  <si>
    <t>Грузоподъемность
1 единицы, тн.</t>
  </si>
  <si>
    <t>Расстояние перевозки, км</t>
  </si>
  <si>
    <t>Стоимость, руб. без НДС</t>
  </si>
  <si>
    <t>Зачистка территории п/б "Газ-Сале" от промышленного и бытового мусора, его погрузка в грузоперевозящий транспорт</t>
  </si>
  <si>
    <t>Расшифровка к коммерческому предложению</t>
  </si>
  <si>
    <t>1 этап работ: Подготовка ТМЦ к погрузке, погрузо-разгрузочные работы</t>
  </si>
  <si>
    <t>Перевозка хим. реагентов и промышленного и бытового мусора по маршруту: п. Газ-Сале - полигон захоронения отходов район п. Газ-Сале (10 км.). Вес ТМЦ - 74,5 тн.</t>
  </si>
  <si>
    <t>маршрут</t>
  </si>
  <si>
    <t xml:space="preserve">Полуприцеп </t>
  </si>
  <si>
    <t>Общая стоимость комплекса транспортных услуг, руб. без НДС</t>
  </si>
  <si>
    <t>Расстояние, км</t>
  </si>
  <si>
    <t>Приложение 6.2к к коммерческому предложению</t>
  </si>
</sst>
</file>

<file path=xl/styles.xml><?xml version="1.0" encoding="utf-8"?>
<styleSheet xmlns="http://schemas.openxmlformats.org/spreadsheetml/2006/main">
  <numFmts count="6">
    <numFmt numFmtId="164" formatCode="#,##0\ \т\н\."/>
    <numFmt numFmtId="165" formatCode="#,##0\ \к\м\."/>
    <numFmt numFmtId="166" formatCode="#,##0\ \ч\."/>
    <numFmt numFmtId="167" formatCode="#,##0.00&quot;р.&quot;"/>
    <numFmt numFmtId="168" formatCode="_-* #,##0.00[$р.-419]_-;\-* #,##0.00[$р.-419]_-;_-* &quot;-&quot;??[$р.-419]_-;_-@_-"/>
    <numFmt numFmtId="169" formatCode="#,##0\ \т\н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Helv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8" fillId="0" borderId="0"/>
    <xf numFmtId="165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1" applyFont="1" applyAlignment="1">
      <alignment horizontal="centerContinuous" vertical="center"/>
    </xf>
    <xf numFmtId="164" fontId="2" fillId="0" borderId="0" xfId="1" applyNumberFormat="1" applyFont="1" applyAlignment="1">
      <alignment horizontal="centerContinuous" vertical="center"/>
    </xf>
    <xf numFmtId="165" fontId="2" fillId="0" borderId="0" xfId="1" applyNumberFormat="1" applyFont="1" applyAlignment="1">
      <alignment horizontal="centerContinuous" vertical="center"/>
    </xf>
    <xf numFmtId="166" fontId="2" fillId="0" borderId="0" xfId="1" applyNumberFormat="1" applyFont="1" applyAlignment="1">
      <alignment horizontal="centerContinuous" vertical="center"/>
    </xf>
    <xf numFmtId="167" fontId="3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centerContinuous" vertical="center"/>
    </xf>
    <xf numFmtId="167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6" fontId="2" fillId="0" borderId="0" xfId="1" applyNumberFormat="1" applyFont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164" fontId="3" fillId="0" borderId="0" xfId="1" applyNumberFormat="1" applyFont="1" applyBorder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left" vertical="center"/>
    </xf>
    <xf numFmtId="167" fontId="3" fillId="0" borderId="0" xfId="2" applyNumberFormat="1" applyFont="1" applyFill="1" applyBorder="1" applyAlignment="1">
      <alignment vertical="center"/>
    </xf>
    <xf numFmtId="0" fontId="3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/>
    </xf>
    <xf numFmtId="169" fontId="3" fillId="0" borderId="5" xfId="1" applyNumberFormat="1" applyFont="1" applyBorder="1" applyAlignment="1">
      <alignment horizontal="center" vertical="center"/>
    </xf>
    <xf numFmtId="165" fontId="3" fillId="0" borderId="5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/>
    </xf>
    <xf numFmtId="1" fontId="3" fillId="0" borderId="5" xfId="1" applyNumberFormat="1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right" vertical="center" wrapText="1"/>
    </xf>
    <xf numFmtId="164" fontId="2" fillId="2" borderId="5" xfId="1" applyNumberFormat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center" vertical="center"/>
    </xf>
    <xf numFmtId="169" fontId="2" fillId="2" borderId="5" xfId="1" applyNumberFormat="1" applyFont="1" applyFill="1" applyBorder="1" applyAlignment="1">
      <alignment horizontal="center" vertical="center"/>
    </xf>
    <xf numFmtId="167" fontId="2" fillId="2" borderId="5" xfId="2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5" xfId="1" applyNumberFormat="1" applyFont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5" xfId="1" applyNumberFormat="1" applyFont="1" applyFill="1" applyBorder="1" applyAlignment="1">
      <alignment horizontal="center" vertical="center"/>
    </xf>
    <xf numFmtId="166" fontId="3" fillId="2" borderId="5" xfId="1" applyNumberFormat="1" applyFont="1" applyFill="1" applyBorder="1" applyAlignment="1">
      <alignment horizontal="right" vertical="center"/>
    </xf>
    <xf numFmtId="166" fontId="3" fillId="0" borderId="0" xfId="1" applyNumberFormat="1" applyFont="1" applyBorder="1" applyAlignment="1">
      <alignment horizontal="center" vertical="center"/>
    </xf>
    <xf numFmtId="167" fontId="3" fillId="0" borderId="0" xfId="1" applyNumberFormat="1" applyFont="1" applyBorder="1" applyAlignment="1">
      <alignment horizontal="center" vertical="center"/>
    </xf>
    <xf numFmtId="167" fontId="2" fillId="0" borderId="0" xfId="2" applyNumberFormat="1" applyFont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right" vertical="center" wrapText="1"/>
    </xf>
    <xf numFmtId="165" fontId="3" fillId="0" borderId="7" xfId="1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165" fontId="3" fillId="0" borderId="0" xfId="2" applyNumberFormat="1" applyFont="1" applyBorder="1" applyAlignment="1">
      <alignment vertical="center"/>
    </xf>
    <xf numFmtId="166" fontId="3" fillId="0" borderId="0" xfId="2" applyNumberFormat="1" applyFont="1" applyBorder="1" applyAlignment="1">
      <alignment vertical="center"/>
    </xf>
    <xf numFmtId="167" fontId="3" fillId="0" borderId="0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7" fontId="2" fillId="2" borderId="5" xfId="2" applyNumberFormat="1" applyFont="1" applyFill="1" applyBorder="1" applyAlignment="1">
      <alignment horizontal="center" vertical="center"/>
    </xf>
    <xf numFmtId="0" fontId="11" fillId="4" borderId="0" xfId="3" applyFont="1" applyFill="1" applyBorder="1"/>
    <xf numFmtId="0" fontId="12" fillId="4" borderId="0" xfId="0" applyFont="1" applyFill="1" applyBorder="1" applyAlignment="1"/>
    <xf numFmtId="0" fontId="11" fillId="4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11" fillId="0" borderId="0" xfId="0" applyFont="1" applyFill="1" applyBorder="1" applyAlignment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164" fontId="6" fillId="0" borderId="0" xfId="0" applyNumberFormat="1" applyFont="1" applyBorder="1" applyAlignment="1">
      <alignment horizontal="left" vertical="center"/>
    </xf>
    <xf numFmtId="0" fontId="2" fillId="2" borderId="5" xfId="1" applyFont="1" applyFill="1" applyBorder="1" applyAlignment="1">
      <alignment horizontal="center" vertical="center" wrapText="1"/>
    </xf>
    <xf numFmtId="166" fontId="3" fillId="2" borderId="5" xfId="1" applyNumberFormat="1" applyFont="1" applyFill="1" applyBorder="1" applyAlignment="1">
      <alignment horizontal="center" vertical="center"/>
    </xf>
    <xf numFmtId="0" fontId="3" fillId="2" borderId="5" xfId="1" applyNumberFormat="1" applyFont="1" applyFill="1" applyBorder="1" applyAlignment="1">
      <alignment horizontal="right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5" xfId="2" applyNumberFormat="1" applyFont="1" applyFill="1" applyBorder="1" applyAlignment="1">
      <alignment horizontal="center" vertical="center"/>
    </xf>
    <xf numFmtId="4" fontId="3" fillId="0" borderId="5" xfId="2" applyNumberFormat="1" applyFont="1" applyBorder="1" applyAlignment="1">
      <alignment horizontal="center" vertical="center"/>
    </xf>
    <xf numFmtId="4" fontId="2" fillId="2" borderId="5" xfId="2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1" applyNumberFormat="1" applyFont="1" applyBorder="1" applyAlignment="1">
      <alignment horizontal="center" vertical="center"/>
    </xf>
    <xf numFmtId="4" fontId="2" fillId="2" borderId="5" xfId="1" applyNumberFormat="1" applyFont="1" applyFill="1" applyBorder="1" applyAlignment="1">
      <alignment horizontal="center" vertical="center"/>
    </xf>
    <xf numFmtId="4" fontId="2" fillId="2" borderId="5" xfId="2" applyNumberFormat="1" applyFont="1" applyFill="1" applyBorder="1" applyAlignment="1">
      <alignment horizontal="right" vertical="center"/>
    </xf>
    <xf numFmtId="168" fontId="2" fillId="5" borderId="3" xfId="0" applyNumberFormat="1" applyFont="1" applyFill="1" applyBorder="1" applyAlignment="1">
      <alignment vertical="center"/>
    </xf>
    <xf numFmtId="168" fontId="2" fillId="5" borderId="4" xfId="0" applyNumberFormat="1" applyFont="1" applyFill="1" applyBorder="1" applyAlignment="1">
      <alignment vertical="center"/>
    </xf>
    <xf numFmtId="0" fontId="3" fillId="5" borderId="5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/>
    </xf>
    <xf numFmtId="166" fontId="3" fillId="5" borderId="6" xfId="1" applyNumberFormat="1" applyFont="1" applyFill="1" applyBorder="1" applyAlignment="1">
      <alignment horizontal="center" vertical="center" wrapText="1"/>
    </xf>
    <xf numFmtId="167" fontId="3" fillId="5" borderId="6" xfId="2" applyNumberFormat="1" applyFont="1" applyFill="1" applyBorder="1" applyAlignment="1">
      <alignment horizontal="center" vertical="center" wrapText="1"/>
    </xf>
    <xf numFmtId="167" fontId="3" fillId="5" borderId="5" xfId="2" applyNumberFormat="1" applyFont="1" applyFill="1" applyBorder="1" applyAlignment="1">
      <alignment horizontal="center" vertical="center" wrapText="1"/>
    </xf>
    <xf numFmtId="168" fontId="2" fillId="5" borderId="2" xfId="0" applyNumberFormat="1" applyFont="1" applyFill="1" applyBorder="1" applyAlignment="1">
      <alignment horizontal="left" vertical="center"/>
    </xf>
    <xf numFmtId="164" fontId="3" fillId="5" borderId="6" xfId="1" applyNumberFormat="1" applyFont="1" applyFill="1" applyBorder="1" applyAlignment="1">
      <alignment horizontal="center" vertical="center" wrapText="1"/>
    </xf>
    <xf numFmtId="165" fontId="3" fillId="5" borderId="6" xfId="1" applyNumberFormat="1" applyFont="1" applyFill="1" applyBorder="1" applyAlignment="1">
      <alignment horizontal="center" vertical="center" wrapText="1"/>
    </xf>
    <xf numFmtId="166" fontId="3" fillId="5" borderId="5" xfId="1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right"/>
    </xf>
    <xf numFmtId="0" fontId="13" fillId="0" borderId="0" xfId="1" applyFont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4" fontId="3" fillId="0" borderId="5" xfId="1" applyNumberFormat="1" applyFont="1" applyBorder="1" applyAlignment="1">
      <alignment horizontal="right" vertical="center"/>
    </xf>
    <xf numFmtId="4" fontId="3" fillId="2" borderId="5" xfId="1" applyNumberFormat="1" applyFont="1" applyFill="1" applyBorder="1" applyAlignment="1">
      <alignment horizontal="center" vertical="center"/>
    </xf>
    <xf numFmtId="4" fontId="3" fillId="2" borderId="5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168" fontId="2" fillId="5" borderId="3" xfId="0" applyNumberFormat="1" applyFont="1" applyFill="1" applyBorder="1" applyAlignment="1">
      <alignment horizontal="center" vertical="center"/>
    </xf>
    <xf numFmtId="4" fontId="3" fillId="4" borderId="5" xfId="1" applyNumberFormat="1" applyFont="1" applyFill="1" applyBorder="1" applyAlignment="1">
      <alignment horizontal="center" vertical="center"/>
    </xf>
    <xf numFmtId="4" fontId="3" fillId="4" borderId="5" xfId="2" applyNumberFormat="1" applyFont="1" applyFill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Border="1" applyAlignment="1">
      <alignment horizontal="center" vertical="center"/>
    </xf>
    <xf numFmtId="4" fontId="15" fillId="6" borderId="4" xfId="2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3" fontId="3" fillId="0" borderId="5" xfId="1" applyNumberFormat="1" applyFont="1" applyBorder="1" applyAlignment="1">
      <alignment horizontal="center" vertical="center"/>
    </xf>
    <xf numFmtId="0" fontId="3" fillId="0" borderId="0" xfId="2" applyNumberFormat="1" applyFont="1" applyAlignment="1">
      <alignment horizontal="center" vertical="center"/>
    </xf>
    <xf numFmtId="1" fontId="3" fillId="0" borderId="0" xfId="1" applyNumberFormat="1" applyFont="1" applyBorder="1" applyAlignment="1">
      <alignment horizontal="center" vertical="center"/>
    </xf>
    <xf numFmtId="0" fontId="16" fillId="6" borderId="2" xfId="2" applyFont="1" applyFill="1" applyBorder="1" applyAlignment="1">
      <alignment horizontal="center" vertical="center" wrapText="1"/>
    </xf>
    <xf numFmtId="0" fontId="16" fillId="6" borderId="4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4"/>
    <cellStyle name="Обычный 2 5 2" xfId="5"/>
    <cellStyle name="Обычный_Перебазир.2005г." xfId="1"/>
    <cellStyle name="Обычный_перебазировк Угут, куст№7" xfId="2"/>
    <cellStyle name="Обычный_Тарифы ЮАТ-1 по новым калькуляциям на 2008 год" xfId="3"/>
    <cellStyle name="Стиль 1 3" xfId="6"/>
    <cellStyle name="Финансовый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0"/>
  <sheetViews>
    <sheetView tabSelected="1" view="pageBreakPreview" zoomScale="60" workbookViewId="0">
      <selection activeCell="K45" sqref="K45"/>
    </sheetView>
  </sheetViews>
  <sheetFormatPr defaultRowHeight="12"/>
  <cols>
    <col min="1" max="1" width="4.7109375" style="8" customWidth="1"/>
    <col min="2" max="2" width="27.5703125" style="8" customWidth="1"/>
    <col min="3" max="3" width="53.85546875" style="8" customWidth="1"/>
    <col min="4" max="4" width="8" style="31" customWidth="1"/>
    <col min="5" max="5" width="8.7109375" style="31" customWidth="1"/>
    <col min="6" max="6" width="15.140625" style="8" customWidth="1"/>
    <col min="7" max="7" width="13.85546875" style="32" customWidth="1"/>
    <col min="8" max="8" width="13.140625" style="8" customWidth="1"/>
    <col min="9" max="9" width="12.7109375" style="33" customWidth="1"/>
    <col min="10" max="10" width="12.42578125" style="94" customWidth="1"/>
    <col min="11" max="11" width="12.42578125" style="33" customWidth="1"/>
    <col min="12" max="12" width="15.28515625" style="33" customWidth="1"/>
    <col min="13" max="13" width="12.85546875" style="7" customWidth="1"/>
    <col min="14" max="14" width="18.42578125" style="7" customWidth="1"/>
    <col min="15" max="15" width="13.85546875" style="7" customWidth="1"/>
    <col min="16" max="17" width="10.42578125" style="7" customWidth="1"/>
    <col min="18" max="18" width="12.7109375" style="7" customWidth="1"/>
    <col min="19" max="16384" width="9.140625" style="8"/>
  </cols>
  <sheetData>
    <row r="1" spans="1:18" ht="21">
      <c r="A1" s="84"/>
      <c r="B1" s="1"/>
      <c r="C1" s="1"/>
      <c r="D1" s="2"/>
      <c r="E1" s="2"/>
      <c r="F1" s="1"/>
      <c r="G1" s="3"/>
      <c r="H1" s="1"/>
      <c r="I1" s="4"/>
      <c r="J1" s="9"/>
      <c r="K1" s="83" t="s">
        <v>51</v>
      </c>
      <c r="L1" s="8"/>
      <c r="M1" s="6"/>
      <c r="N1" s="6"/>
      <c r="O1" s="6"/>
      <c r="Q1" s="5"/>
      <c r="R1" s="5"/>
    </row>
    <row r="2" spans="1:18" ht="21">
      <c r="A2" s="85"/>
      <c r="D2" s="60"/>
      <c r="E2" s="60"/>
      <c r="F2" s="12"/>
      <c r="G2" s="12"/>
      <c r="H2" s="14"/>
      <c r="I2" s="15"/>
      <c r="J2" s="89"/>
      <c r="K2" s="16"/>
      <c r="L2" s="16"/>
      <c r="M2" s="17"/>
      <c r="N2" s="17"/>
      <c r="O2" s="17"/>
      <c r="P2" s="17"/>
      <c r="Q2" s="17"/>
      <c r="R2" s="17"/>
    </row>
    <row r="3" spans="1:18" ht="21">
      <c r="A3" s="84" t="s">
        <v>44</v>
      </c>
      <c r="B3" s="1"/>
      <c r="C3" s="1"/>
      <c r="D3" s="2"/>
      <c r="E3" s="2"/>
      <c r="F3" s="1"/>
      <c r="G3" s="3"/>
      <c r="H3" s="1"/>
      <c r="I3" s="4"/>
      <c r="J3" s="9"/>
      <c r="K3" s="83"/>
      <c r="L3" s="8"/>
      <c r="M3" s="6"/>
      <c r="N3" s="6"/>
      <c r="O3" s="6"/>
      <c r="Q3" s="5"/>
      <c r="R3" s="5"/>
    </row>
    <row r="4" spans="1:18" s="56" customFormat="1" ht="15.75">
      <c r="A4" s="52" t="s">
        <v>17</v>
      </c>
      <c r="B4" s="53"/>
      <c r="C4" s="54"/>
      <c r="D4" s="55"/>
      <c r="E4" s="55"/>
      <c r="F4" s="55"/>
      <c r="J4" s="90"/>
    </row>
    <row r="5" spans="1:18" s="56" customFormat="1" ht="15.75">
      <c r="A5" s="52" t="s">
        <v>18</v>
      </c>
      <c r="B5" s="53"/>
      <c r="C5" s="54"/>
      <c r="D5" s="55"/>
      <c r="E5" s="55"/>
      <c r="F5" s="55"/>
      <c r="J5" s="90"/>
    </row>
    <row r="6" spans="1:18" s="56" customFormat="1" ht="15.75">
      <c r="A6" s="52" t="s">
        <v>19</v>
      </c>
      <c r="B6" s="53"/>
      <c r="C6" s="54"/>
      <c r="D6" s="57"/>
      <c r="E6" s="57"/>
      <c r="F6" s="55"/>
      <c r="G6" s="58"/>
      <c r="H6" s="58"/>
      <c r="I6" s="58"/>
      <c r="J6" s="59"/>
      <c r="K6" s="58"/>
    </row>
    <row r="7" spans="1:18" ht="11.25" customHeight="1">
      <c r="A7" s="85"/>
      <c r="D7" s="60"/>
      <c r="E7" s="60"/>
      <c r="F7" s="12"/>
      <c r="G7" s="12"/>
      <c r="H7" s="14"/>
      <c r="I7" s="15"/>
      <c r="J7" s="89"/>
      <c r="K7" s="16"/>
      <c r="L7" s="16"/>
      <c r="M7" s="17"/>
      <c r="N7" s="17"/>
      <c r="O7" s="17"/>
      <c r="P7" s="17"/>
      <c r="Q7" s="17"/>
      <c r="R7" s="17"/>
    </row>
    <row r="8" spans="1:18">
      <c r="A8" s="10"/>
      <c r="D8" s="11"/>
      <c r="E8" s="11"/>
      <c r="F8" s="12"/>
      <c r="G8" s="13"/>
      <c r="H8" s="14"/>
      <c r="I8" s="15"/>
      <c r="J8" s="89"/>
      <c r="K8" s="16"/>
      <c r="L8" s="16"/>
      <c r="M8" s="17"/>
      <c r="N8" s="17"/>
      <c r="O8" s="17"/>
      <c r="P8" s="17"/>
      <c r="Q8" s="17"/>
      <c r="R8" s="17"/>
    </row>
    <row r="9" spans="1:18" s="34" customFormat="1" ht="15" customHeight="1">
      <c r="A9" s="79" t="s">
        <v>45</v>
      </c>
      <c r="B9" s="72"/>
      <c r="C9" s="72"/>
      <c r="D9" s="72"/>
      <c r="E9" s="72"/>
      <c r="F9" s="72"/>
      <c r="G9" s="72"/>
      <c r="H9" s="72"/>
      <c r="I9" s="72"/>
      <c r="J9" s="91"/>
      <c r="K9" s="73"/>
    </row>
    <row r="10" spans="1:18" ht="33.75" customHeight="1">
      <c r="A10" s="74" t="s">
        <v>0</v>
      </c>
      <c r="B10" s="74" t="s">
        <v>32</v>
      </c>
      <c r="C10" s="74" t="s">
        <v>33</v>
      </c>
      <c r="D10" s="75" t="s">
        <v>24</v>
      </c>
      <c r="E10" s="74" t="s">
        <v>2</v>
      </c>
      <c r="F10" s="76" t="s">
        <v>39</v>
      </c>
      <c r="G10" s="76" t="s">
        <v>6</v>
      </c>
      <c r="H10" s="76" t="s">
        <v>7</v>
      </c>
      <c r="I10" s="76" t="s">
        <v>8</v>
      </c>
      <c r="J10" s="77" t="s">
        <v>9</v>
      </c>
      <c r="K10" s="78" t="s">
        <v>42</v>
      </c>
      <c r="M10" s="8"/>
      <c r="N10" s="8"/>
      <c r="O10" s="8"/>
      <c r="P10" s="8"/>
      <c r="Q10" s="8"/>
      <c r="R10" s="8"/>
    </row>
    <row r="11" spans="1:18" ht="25.5" customHeight="1">
      <c r="A11" s="18">
        <v>1</v>
      </c>
      <c r="B11" s="22" t="s">
        <v>31</v>
      </c>
      <c r="C11" s="22" t="s">
        <v>34</v>
      </c>
      <c r="D11" s="18" t="s">
        <v>25</v>
      </c>
      <c r="E11" s="35">
        <v>1</v>
      </c>
      <c r="F11" s="35">
        <v>15</v>
      </c>
      <c r="G11" s="35">
        <v>11</v>
      </c>
      <c r="H11" s="35">
        <f>F11*G11</f>
        <v>165</v>
      </c>
      <c r="I11" s="35">
        <f>E11*H11</f>
        <v>165</v>
      </c>
      <c r="J11" s="92"/>
      <c r="K11" s="66">
        <f>J11*I11</f>
        <v>0</v>
      </c>
      <c r="M11" s="8"/>
      <c r="N11" s="8"/>
      <c r="O11" s="8"/>
      <c r="P11" s="8"/>
      <c r="Q11" s="8"/>
      <c r="R11" s="8"/>
    </row>
    <row r="12" spans="1:18" ht="25.5" customHeight="1">
      <c r="A12" s="18">
        <v>2</v>
      </c>
      <c r="B12" s="22" t="s">
        <v>23</v>
      </c>
      <c r="C12" s="22" t="s">
        <v>35</v>
      </c>
      <c r="D12" s="18" t="s">
        <v>25</v>
      </c>
      <c r="E12" s="35">
        <v>1</v>
      </c>
      <c r="F12" s="35">
        <v>35</v>
      </c>
      <c r="G12" s="35">
        <v>11</v>
      </c>
      <c r="H12" s="35">
        <f>F12*G12</f>
        <v>385</v>
      </c>
      <c r="I12" s="35">
        <f>E12*H12</f>
        <v>385</v>
      </c>
      <c r="J12" s="92"/>
      <c r="K12" s="66">
        <f>J12*I12</f>
        <v>0</v>
      </c>
      <c r="M12" s="8"/>
      <c r="N12" s="8"/>
      <c r="O12" s="8"/>
      <c r="P12" s="8"/>
      <c r="Q12" s="8"/>
      <c r="R12" s="8"/>
    </row>
    <row r="13" spans="1:18" ht="25.5" customHeight="1">
      <c r="A13" s="18">
        <v>3</v>
      </c>
      <c r="B13" s="22" t="s">
        <v>36</v>
      </c>
      <c r="C13" s="22" t="s">
        <v>35</v>
      </c>
      <c r="D13" s="18" t="s">
        <v>26</v>
      </c>
      <c r="E13" s="35">
        <v>5</v>
      </c>
      <c r="F13" s="35">
        <v>35</v>
      </c>
      <c r="G13" s="35">
        <v>11</v>
      </c>
      <c r="H13" s="35">
        <f>F13*G13</f>
        <v>385</v>
      </c>
      <c r="I13" s="35">
        <f>E13*H13</f>
        <v>1925</v>
      </c>
      <c r="J13" s="92"/>
      <c r="K13" s="66">
        <f>J13*I13</f>
        <v>0</v>
      </c>
      <c r="M13" s="8"/>
      <c r="N13" s="8"/>
      <c r="O13" s="8"/>
      <c r="P13" s="8"/>
      <c r="Q13" s="8"/>
      <c r="R13" s="8"/>
    </row>
    <row r="14" spans="1:18" ht="15.75" customHeight="1">
      <c r="A14" s="36"/>
      <c r="B14" s="61" t="s">
        <v>5</v>
      </c>
      <c r="C14" s="25"/>
      <c r="D14" s="36"/>
      <c r="E14" s="37"/>
      <c r="F14" s="37"/>
      <c r="G14" s="63"/>
      <c r="H14" s="37"/>
      <c r="I14" s="64">
        <f>SUM(I11:I13)</f>
        <v>2475</v>
      </c>
      <c r="J14" s="65"/>
      <c r="K14" s="67">
        <f>SUM(K11:K13)</f>
        <v>0</v>
      </c>
      <c r="M14" s="8"/>
      <c r="N14" s="8"/>
      <c r="O14" s="8"/>
      <c r="P14" s="8"/>
      <c r="Q14" s="8"/>
      <c r="R14" s="8"/>
    </row>
    <row r="15" spans="1:18" ht="15" customHeight="1">
      <c r="A15" s="79" t="s">
        <v>30</v>
      </c>
      <c r="B15" s="72"/>
      <c r="C15" s="72"/>
      <c r="D15" s="72"/>
      <c r="E15" s="72"/>
      <c r="F15" s="72"/>
      <c r="G15" s="72"/>
      <c r="H15" s="72"/>
      <c r="I15" s="72"/>
      <c r="J15" s="91"/>
      <c r="K15" s="73"/>
      <c r="L15" s="8"/>
      <c r="P15" s="8"/>
      <c r="Q15" s="8"/>
      <c r="R15" s="8"/>
    </row>
    <row r="16" spans="1:18" ht="36">
      <c r="A16" s="74" t="s">
        <v>0</v>
      </c>
      <c r="B16" s="74" t="s">
        <v>32</v>
      </c>
      <c r="C16" s="74" t="s">
        <v>33</v>
      </c>
      <c r="D16" s="75" t="s">
        <v>24</v>
      </c>
      <c r="E16" s="74" t="s">
        <v>2</v>
      </c>
      <c r="F16" s="80" t="s">
        <v>40</v>
      </c>
      <c r="G16" s="81" t="s">
        <v>41</v>
      </c>
      <c r="H16" s="74" t="s">
        <v>3</v>
      </c>
      <c r="I16" s="77" t="s">
        <v>4</v>
      </c>
      <c r="J16" s="77" t="s">
        <v>20</v>
      </c>
      <c r="K16" s="78" t="s">
        <v>42</v>
      </c>
      <c r="L16" s="8"/>
      <c r="P16" s="8"/>
      <c r="Q16" s="8"/>
      <c r="R16" s="8"/>
    </row>
    <row r="17" spans="1:18" ht="26.25" customHeight="1">
      <c r="A17" s="18">
        <v>1</v>
      </c>
      <c r="B17" s="19" t="s">
        <v>21</v>
      </c>
      <c r="C17" s="19" t="s">
        <v>22</v>
      </c>
      <c r="D17" s="18" t="s">
        <v>27</v>
      </c>
      <c r="E17" s="18">
        <v>2</v>
      </c>
      <c r="F17" s="20">
        <v>15</v>
      </c>
      <c r="G17" s="21">
        <v>245</v>
      </c>
      <c r="H17" s="18">
        <v>25</v>
      </c>
      <c r="I17" s="20">
        <v>342.8</v>
      </c>
      <c r="J17" s="93"/>
      <c r="K17" s="66">
        <f>J17*H17</f>
        <v>0</v>
      </c>
      <c r="L17" s="8"/>
      <c r="P17" s="8"/>
      <c r="Q17" s="8"/>
      <c r="R17" s="8"/>
    </row>
    <row r="18" spans="1:18" ht="26.25" customHeight="1">
      <c r="A18" s="18">
        <v>2</v>
      </c>
      <c r="B18" s="22" t="s">
        <v>28</v>
      </c>
      <c r="C18" s="19" t="s">
        <v>22</v>
      </c>
      <c r="D18" s="18" t="s">
        <v>27</v>
      </c>
      <c r="E18" s="18">
        <v>1</v>
      </c>
      <c r="F18" s="20">
        <v>35</v>
      </c>
      <c r="G18" s="21">
        <v>245</v>
      </c>
      <c r="H18" s="18">
        <v>3</v>
      </c>
      <c r="I18" s="20">
        <v>78</v>
      </c>
      <c r="J18" s="92"/>
      <c r="K18" s="66">
        <f>J18*H18</f>
        <v>0</v>
      </c>
      <c r="L18" s="8"/>
      <c r="P18" s="8"/>
      <c r="Q18" s="8"/>
      <c r="R18" s="8"/>
    </row>
    <row r="19" spans="1:18" ht="26.25" customHeight="1">
      <c r="A19" s="18">
        <v>3</v>
      </c>
      <c r="B19" s="22" t="s">
        <v>29</v>
      </c>
      <c r="C19" s="19" t="s">
        <v>22</v>
      </c>
      <c r="D19" s="18" t="s">
        <v>27</v>
      </c>
      <c r="E19" s="18">
        <v>1</v>
      </c>
      <c r="F19" s="20">
        <v>12</v>
      </c>
      <c r="G19" s="21">
        <v>245</v>
      </c>
      <c r="H19" s="23">
        <v>1</v>
      </c>
      <c r="I19" s="20">
        <v>11.8</v>
      </c>
      <c r="J19" s="93"/>
      <c r="K19" s="66">
        <f>J19*H19</f>
        <v>0</v>
      </c>
      <c r="L19" s="8"/>
      <c r="P19" s="8"/>
      <c r="Q19" s="8"/>
      <c r="R19" s="8"/>
    </row>
    <row r="20" spans="1:18" ht="16.5" customHeight="1">
      <c r="A20" s="24"/>
      <c r="B20" s="61" t="s">
        <v>5</v>
      </c>
      <c r="C20" s="25"/>
      <c r="D20" s="24"/>
      <c r="E20" s="24"/>
      <c r="F20" s="26"/>
      <c r="G20" s="27"/>
      <c r="H20" s="28"/>
      <c r="I20" s="29">
        <f>SUM(I17:I19)</f>
        <v>432.6</v>
      </c>
      <c r="J20" s="51"/>
      <c r="K20" s="67">
        <f>SUM(K17:K19)</f>
        <v>0</v>
      </c>
      <c r="L20" s="8"/>
      <c r="P20" s="8"/>
      <c r="Q20" s="8"/>
      <c r="R20" s="8"/>
    </row>
    <row r="21" spans="1:18" s="34" customFormat="1" ht="16.5" customHeight="1">
      <c r="A21" s="79" t="s">
        <v>37</v>
      </c>
      <c r="B21" s="72"/>
      <c r="C21" s="72"/>
      <c r="D21" s="72"/>
      <c r="E21" s="72"/>
      <c r="F21" s="72"/>
      <c r="G21" s="72"/>
      <c r="H21" s="72"/>
      <c r="I21" s="72"/>
      <c r="J21" s="91"/>
      <c r="K21" s="73"/>
    </row>
    <row r="22" spans="1:18" ht="31.5" customHeight="1">
      <c r="A22" s="74" t="s">
        <v>0</v>
      </c>
      <c r="B22" s="74" t="s">
        <v>32</v>
      </c>
      <c r="C22" s="74" t="s">
        <v>33</v>
      </c>
      <c r="D22" s="75" t="s">
        <v>24</v>
      </c>
      <c r="E22" s="74" t="s">
        <v>2</v>
      </c>
      <c r="F22" s="76" t="s">
        <v>39</v>
      </c>
      <c r="G22" s="82" t="s">
        <v>6</v>
      </c>
      <c r="H22" s="82" t="s">
        <v>7</v>
      </c>
      <c r="I22" s="76" t="s">
        <v>8</v>
      </c>
      <c r="J22" s="77" t="s">
        <v>9</v>
      </c>
      <c r="K22" s="78" t="s">
        <v>42</v>
      </c>
      <c r="M22" s="8"/>
      <c r="N22" s="8"/>
      <c r="O22" s="8"/>
      <c r="P22" s="8"/>
      <c r="Q22" s="8"/>
      <c r="R22" s="8"/>
    </row>
    <row r="23" spans="1:18" ht="27" customHeight="1">
      <c r="A23" s="18">
        <v>1</v>
      </c>
      <c r="B23" s="22" t="s">
        <v>38</v>
      </c>
      <c r="C23" s="68" t="s">
        <v>43</v>
      </c>
      <c r="D23" s="18" t="s">
        <v>25</v>
      </c>
      <c r="E23" s="18">
        <v>1</v>
      </c>
      <c r="F23" s="69">
        <v>7</v>
      </c>
      <c r="G23" s="98">
        <v>11</v>
      </c>
      <c r="H23" s="69">
        <f>F23*G23</f>
        <v>77</v>
      </c>
      <c r="I23" s="69">
        <f>E23*H23</f>
        <v>77</v>
      </c>
      <c r="J23" s="92"/>
      <c r="K23" s="66">
        <f>I23*J23</f>
        <v>0</v>
      </c>
      <c r="M23" s="8"/>
      <c r="N23" s="8"/>
      <c r="O23" s="8"/>
      <c r="P23" s="8"/>
      <c r="Q23" s="8"/>
      <c r="R23" s="8"/>
    </row>
    <row r="24" spans="1:18" ht="27" customHeight="1">
      <c r="A24" s="18">
        <v>2</v>
      </c>
      <c r="B24" s="22" t="s">
        <v>31</v>
      </c>
      <c r="C24" s="68" t="s">
        <v>43</v>
      </c>
      <c r="D24" s="18" t="s">
        <v>25</v>
      </c>
      <c r="E24" s="18">
        <v>1</v>
      </c>
      <c r="F24" s="69">
        <v>7</v>
      </c>
      <c r="G24" s="98">
        <v>11</v>
      </c>
      <c r="H24" s="69">
        <f>F24*G24</f>
        <v>77</v>
      </c>
      <c r="I24" s="69">
        <f>E24*H24</f>
        <v>77</v>
      </c>
      <c r="J24" s="92"/>
      <c r="K24" s="66">
        <f>I24*J24</f>
        <v>0</v>
      </c>
      <c r="M24" s="8"/>
      <c r="N24" s="8"/>
      <c r="O24" s="8"/>
      <c r="P24" s="8"/>
      <c r="Q24" s="8"/>
      <c r="R24" s="8"/>
    </row>
    <row r="25" spans="1:18" ht="24" customHeight="1">
      <c r="A25" s="18">
        <v>3</v>
      </c>
      <c r="B25" s="22" t="s">
        <v>36</v>
      </c>
      <c r="C25" s="22" t="s">
        <v>35</v>
      </c>
      <c r="D25" s="18" t="s">
        <v>26</v>
      </c>
      <c r="E25" s="18">
        <v>5</v>
      </c>
      <c r="F25" s="69">
        <v>7</v>
      </c>
      <c r="G25" s="98">
        <v>11</v>
      </c>
      <c r="H25" s="69">
        <f>F25*G25</f>
        <v>77</v>
      </c>
      <c r="I25" s="69">
        <f>E25*H25</f>
        <v>385</v>
      </c>
      <c r="J25" s="92"/>
      <c r="K25" s="66">
        <f>I25*J25</f>
        <v>0</v>
      </c>
      <c r="M25" s="8"/>
      <c r="N25" s="8"/>
      <c r="O25" s="8"/>
      <c r="P25" s="8"/>
      <c r="Q25" s="8"/>
      <c r="R25" s="8"/>
    </row>
    <row r="26" spans="1:18" ht="36">
      <c r="A26" s="18">
        <v>4</v>
      </c>
      <c r="B26" s="22" t="s">
        <v>29</v>
      </c>
      <c r="C26" s="22" t="s">
        <v>46</v>
      </c>
      <c r="D26" s="18" t="s">
        <v>25</v>
      </c>
      <c r="E26" s="18">
        <v>1</v>
      </c>
      <c r="F26" s="69">
        <v>7</v>
      </c>
      <c r="G26" s="98">
        <v>11</v>
      </c>
      <c r="H26" s="69">
        <f>F26*G26</f>
        <v>77</v>
      </c>
      <c r="I26" s="69">
        <f>E26*H26</f>
        <v>77</v>
      </c>
      <c r="J26" s="93"/>
      <c r="K26" s="66">
        <f>I26*J26</f>
        <v>0</v>
      </c>
      <c r="P26" s="8"/>
      <c r="Q26" s="8"/>
      <c r="R26" s="8"/>
    </row>
    <row r="27" spans="1:18" ht="16.5" customHeight="1">
      <c r="A27" s="36"/>
      <c r="B27" s="61" t="s">
        <v>5</v>
      </c>
      <c r="C27" s="25"/>
      <c r="D27" s="36"/>
      <c r="E27" s="36"/>
      <c r="F27" s="37"/>
      <c r="G27" s="38"/>
      <c r="H27" s="62"/>
      <c r="I27" s="70">
        <f>SUM(I23:I26)</f>
        <v>616</v>
      </c>
      <c r="J27" s="67"/>
      <c r="K27" s="67">
        <f>SUM(K23:K26)</f>
        <v>0</v>
      </c>
      <c r="M27" s="8"/>
      <c r="N27" s="8"/>
      <c r="O27" s="8"/>
      <c r="P27" s="8"/>
      <c r="Q27" s="8"/>
      <c r="R27" s="8"/>
    </row>
    <row r="28" spans="1:18">
      <c r="A28" s="79" t="s">
        <v>10</v>
      </c>
      <c r="B28" s="72"/>
      <c r="C28" s="72"/>
      <c r="D28" s="72"/>
      <c r="E28" s="72"/>
      <c r="F28" s="72"/>
      <c r="G28" s="72"/>
      <c r="H28" s="73"/>
      <c r="I28" s="40"/>
      <c r="J28" s="40"/>
      <c r="K28" s="40"/>
      <c r="L28" s="40"/>
      <c r="M28" s="40"/>
      <c r="N28" s="40"/>
      <c r="O28" s="41"/>
      <c r="P28" s="8"/>
      <c r="Q28" s="8"/>
      <c r="R28" s="8"/>
    </row>
    <row r="29" spans="1:18" ht="26.25" customHeight="1">
      <c r="A29" s="74" t="s">
        <v>0</v>
      </c>
      <c r="B29" s="74" t="s">
        <v>32</v>
      </c>
      <c r="C29" s="74" t="s">
        <v>47</v>
      </c>
      <c r="D29" s="75" t="s">
        <v>24</v>
      </c>
      <c r="E29" s="74" t="s">
        <v>2</v>
      </c>
      <c r="F29" s="82" t="s">
        <v>50</v>
      </c>
      <c r="G29" s="77" t="s">
        <v>11</v>
      </c>
      <c r="H29" s="78" t="s">
        <v>42</v>
      </c>
      <c r="I29" s="40"/>
      <c r="L29" s="40"/>
      <c r="M29" s="40"/>
      <c r="N29" s="40"/>
      <c r="O29" s="41"/>
      <c r="P29" s="8"/>
      <c r="Q29" s="8"/>
      <c r="R29" s="8"/>
    </row>
    <row r="30" spans="1:18">
      <c r="A30" s="18">
        <v>1</v>
      </c>
      <c r="B30" s="22" t="s">
        <v>48</v>
      </c>
      <c r="C30" s="22"/>
      <c r="D30" s="69" t="s">
        <v>27</v>
      </c>
      <c r="E30" s="98">
        <v>2</v>
      </c>
      <c r="F30" s="98"/>
      <c r="G30" s="86"/>
      <c r="H30" s="66">
        <f>E30*F30*G30*1</f>
        <v>0</v>
      </c>
      <c r="I30" s="40"/>
      <c r="L30" s="40"/>
      <c r="M30" s="40"/>
      <c r="N30" s="40"/>
      <c r="O30" s="41"/>
      <c r="P30" s="8"/>
      <c r="Q30" s="8"/>
      <c r="R30" s="8"/>
    </row>
    <row r="31" spans="1:18">
      <c r="A31" s="18">
        <v>2</v>
      </c>
      <c r="B31" s="22" t="str">
        <f>B18</f>
        <v>Трал</v>
      </c>
      <c r="C31" s="22"/>
      <c r="D31" s="69" t="s">
        <v>27</v>
      </c>
      <c r="E31" s="98">
        <v>1</v>
      </c>
      <c r="F31" s="98"/>
      <c r="G31" s="86"/>
      <c r="H31" s="66">
        <f>E31*F31*G31*2</f>
        <v>0</v>
      </c>
      <c r="I31" s="40"/>
      <c r="L31" s="40"/>
      <c r="M31" s="40"/>
      <c r="N31" s="40"/>
      <c r="O31" s="41"/>
      <c r="P31" s="8"/>
      <c r="Q31" s="8"/>
      <c r="R31" s="8"/>
    </row>
    <row r="32" spans="1:18">
      <c r="A32" s="18">
        <v>3</v>
      </c>
      <c r="B32" s="22" t="str">
        <f>B19</f>
        <v>Самосвал</v>
      </c>
      <c r="C32" s="22"/>
      <c r="D32" s="69" t="s">
        <v>27</v>
      </c>
      <c r="E32" s="98">
        <v>1</v>
      </c>
      <c r="F32" s="98"/>
      <c r="G32" s="86"/>
      <c r="H32" s="66">
        <f>E32*F32*G32*1</f>
        <v>0</v>
      </c>
      <c r="I32" s="40"/>
      <c r="L32" s="40"/>
      <c r="M32" s="40"/>
      <c r="N32" s="40"/>
      <c r="O32" s="41"/>
      <c r="P32" s="8"/>
      <c r="Q32" s="8"/>
      <c r="R32" s="8"/>
    </row>
    <row r="33" spans="1:18">
      <c r="A33" s="18">
        <v>4</v>
      </c>
      <c r="B33" s="22" t="str">
        <f>B12</f>
        <v xml:space="preserve">Автокран, г/п 25 тн. </v>
      </c>
      <c r="C33" s="22"/>
      <c r="D33" s="69" t="s">
        <v>27</v>
      </c>
      <c r="E33" s="98">
        <v>1</v>
      </c>
      <c r="F33" s="98"/>
      <c r="G33" s="86"/>
      <c r="H33" s="66">
        <f>E33*F33*G33*2</f>
        <v>0</v>
      </c>
      <c r="I33" s="40"/>
      <c r="L33" s="40"/>
      <c r="M33" s="40"/>
      <c r="N33" s="40"/>
      <c r="O33" s="41"/>
      <c r="P33" s="8"/>
      <c r="Q33" s="8"/>
      <c r="R33" s="8"/>
    </row>
    <row r="34" spans="1:18">
      <c r="A34" s="18">
        <v>5</v>
      </c>
      <c r="B34" s="22" t="str">
        <f>B23</f>
        <v>Фронтальный погрузчик</v>
      </c>
      <c r="C34" s="22"/>
      <c r="D34" s="69" t="s">
        <v>27</v>
      </c>
      <c r="E34" s="98">
        <v>1</v>
      </c>
      <c r="F34" s="98"/>
      <c r="G34" s="86"/>
      <c r="H34" s="66">
        <f>E34*F34*G34*2</f>
        <v>0</v>
      </c>
      <c r="I34" s="40"/>
      <c r="L34" s="40"/>
      <c r="M34" s="40"/>
      <c r="N34" s="40"/>
      <c r="O34" s="41"/>
      <c r="P34" s="8"/>
      <c r="Q34" s="8"/>
      <c r="R34" s="8"/>
    </row>
    <row r="35" spans="1:18">
      <c r="A35" s="18">
        <v>6</v>
      </c>
      <c r="B35" s="22" t="str">
        <f>B24</f>
        <v>Бульдозер</v>
      </c>
      <c r="C35" s="22"/>
      <c r="D35" s="69" t="s">
        <v>27</v>
      </c>
      <c r="E35" s="98">
        <v>1</v>
      </c>
      <c r="F35" s="98"/>
      <c r="G35" s="86"/>
      <c r="H35" s="66">
        <f>E35*F35*G35*2</f>
        <v>0</v>
      </c>
      <c r="I35" s="40"/>
      <c r="J35" s="99"/>
      <c r="K35" s="100"/>
      <c r="L35" s="40"/>
      <c r="M35" s="40"/>
      <c r="N35" s="40"/>
      <c r="O35" s="41"/>
      <c r="P35" s="8"/>
      <c r="Q35" s="8"/>
      <c r="R35" s="8"/>
    </row>
    <row r="36" spans="1:18" ht="18" customHeight="1">
      <c r="A36" s="36"/>
      <c r="B36" s="61" t="s">
        <v>5</v>
      </c>
      <c r="C36" s="25"/>
      <c r="D36" s="87"/>
      <c r="E36" s="87"/>
      <c r="F36" s="88"/>
      <c r="G36" s="71"/>
      <c r="H36" s="67">
        <f>SUM(H30:H35)</f>
        <v>0</v>
      </c>
      <c r="I36" s="40"/>
      <c r="J36" s="40"/>
      <c r="K36" s="40"/>
      <c r="L36" s="40"/>
      <c r="M36" s="40"/>
      <c r="N36" s="40"/>
      <c r="O36" s="41"/>
      <c r="P36" s="8"/>
      <c r="Q36" s="8"/>
      <c r="R36" s="8"/>
    </row>
    <row r="37" spans="1:18">
      <c r="A37" s="79" t="s">
        <v>12</v>
      </c>
      <c r="B37" s="72"/>
      <c r="C37" s="72"/>
      <c r="D37" s="72"/>
      <c r="E37" s="72"/>
      <c r="F37" s="72"/>
      <c r="G37" s="73"/>
      <c r="H37" s="39"/>
      <c r="I37" s="39"/>
      <c r="J37" s="39"/>
      <c r="K37" s="39"/>
      <c r="L37" s="40"/>
      <c r="M37" s="40"/>
      <c r="N37" s="40"/>
      <c r="O37" s="40"/>
      <c r="P37" s="40"/>
      <c r="Q37" s="41"/>
      <c r="R37" s="8"/>
    </row>
    <row r="38" spans="1:18" ht="30" customHeight="1">
      <c r="A38" s="74" t="s">
        <v>0</v>
      </c>
      <c r="B38" s="74" t="s">
        <v>1</v>
      </c>
      <c r="C38" s="74"/>
      <c r="D38" s="75" t="s">
        <v>24</v>
      </c>
      <c r="E38" s="74" t="s">
        <v>13</v>
      </c>
      <c r="F38" s="77" t="s">
        <v>14</v>
      </c>
      <c r="G38" s="78" t="s">
        <v>42</v>
      </c>
      <c r="H38" s="39"/>
      <c r="I38" s="39"/>
      <c r="J38" s="39"/>
      <c r="K38" s="39"/>
      <c r="L38" s="40"/>
      <c r="M38" s="40"/>
      <c r="N38" s="40"/>
      <c r="O38" s="40"/>
      <c r="P38" s="40"/>
      <c r="Q38" s="41"/>
      <c r="R38" s="8"/>
    </row>
    <row r="39" spans="1:18">
      <c r="A39" s="18">
        <v>1</v>
      </c>
      <c r="B39" s="22"/>
      <c r="C39" s="22"/>
      <c r="D39" s="69"/>
      <c r="E39" s="69"/>
      <c r="F39" s="69"/>
      <c r="G39" s="66">
        <f>E39*F39</f>
        <v>0</v>
      </c>
      <c r="H39" s="39"/>
      <c r="I39" s="39"/>
      <c r="J39" s="39"/>
      <c r="K39" s="39"/>
      <c r="L39" s="40"/>
      <c r="M39" s="40"/>
      <c r="N39" s="40"/>
      <c r="O39" s="40"/>
      <c r="P39" s="40"/>
      <c r="Q39" s="41"/>
      <c r="R39" s="8"/>
    </row>
    <row r="40" spans="1:18">
      <c r="A40" s="18">
        <v>2</v>
      </c>
      <c r="B40" s="22"/>
      <c r="C40" s="22"/>
      <c r="D40" s="69"/>
      <c r="E40" s="69"/>
      <c r="F40" s="69"/>
      <c r="G40" s="66">
        <f>E40*F40</f>
        <v>0</v>
      </c>
      <c r="H40" s="39"/>
      <c r="I40" s="39"/>
      <c r="J40" s="39"/>
      <c r="K40" s="39"/>
      <c r="L40" s="40"/>
      <c r="M40" s="40"/>
      <c r="N40" s="40"/>
      <c r="O40" s="40"/>
      <c r="P40" s="40"/>
      <c r="Q40" s="41"/>
      <c r="R40" s="8"/>
    </row>
    <row r="41" spans="1:18" ht="16.5" customHeight="1">
      <c r="A41" s="36"/>
      <c r="B41" s="61" t="s">
        <v>5</v>
      </c>
      <c r="C41" s="25"/>
      <c r="D41" s="36"/>
      <c r="E41" s="36"/>
      <c r="F41" s="30"/>
      <c r="G41" s="67">
        <f>SUM(G39:G40)</f>
        <v>0</v>
      </c>
      <c r="H41" s="39"/>
      <c r="I41" s="39"/>
      <c r="J41" s="39"/>
      <c r="K41" s="39"/>
      <c r="L41" s="40"/>
      <c r="M41" s="40"/>
      <c r="N41" s="40"/>
      <c r="O41" s="40"/>
      <c r="P41" s="40"/>
      <c r="Q41" s="41"/>
      <c r="R41" s="8"/>
    </row>
    <row r="42" spans="1:18" s="46" customFormat="1">
      <c r="A42" s="42"/>
      <c r="B42" s="43"/>
      <c r="C42" s="43"/>
      <c r="D42" s="42"/>
      <c r="E42" s="42"/>
      <c r="F42" s="44"/>
      <c r="G42" s="45"/>
      <c r="H42" s="45"/>
      <c r="I42" s="39"/>
      <c r="J42" s="39"/>
      <c r="K42" s="39"/>
      <c r="L42" s="39"/>
      <c r="M42" s="40"/>
      <c r="N42" s="40"/>
      <c r="O42" s="40"/>
      <c r="P42" s="40"/>
      <c r="Q42" s="40"/>
      <c r="R42" s="41"/>
    </row>
    <row r="43" spans="1:18" ht="27" customHeight="1">
      <c r="A43" s="101" t="s">
        <v>49</v>
      </c>
      <c r="B43" s="102"/>
      <c r="C43" s="96">
        <f>G41+H36+K27+K20+K14</f>
        <v>0</v>
      </c>
      <c r="G43" s="47"/>
      <c r="H43" s="46"/>
      <c r="I43" s="48"/>
      <c r="J43" s="95"/>
      <c r="K43" s="48"/>
      <c r="L43" s="48"/>
      <c r="M43" s="49"/>
      <c r="N43" s="49"/>
      <c r="O43" s="49"/>
      <c r="P43" s="49"/>
      <c r="Q43" s="49"/>
      <c r="R43" s="49"/>
    </row>
    <row r="47" spans="1:18">
      <c r="A47" s="97"/>
      <c r="B47" s="50"/>
      <c r="C47" s="50"/>
    </row>
    <row r="48" spans="1:18">
      <c r="A48" s="34" t="s">
        <v>15</v>
      </c>
    </row>
    <row r="49" spans="1:3">
      <c r="A49" s="34" t="s">
        <v>16</v>
      </c>
    </row>
    <row r="50" spans="1:3">
      <c r="A50" s="46"/>
      <c r="B50" s="46"/>
      <c r="C50" s="46"/>
    </row>
  </sheetData>
  <mergeCells count="1">
    <mergeCell ref="A43:B43"/>
  </mergeCells>
  <pageMargins left="0.70866141732283472" right="0.70866141732283472" top="0.74803149606299213" bottom="0.74803149606299213" header="0.31496062992125984" footer="0.31496062992125984"/>
  <pageSetup paperSize="9" scale="53" orientation="landscape" horizontalDpi="180" verticalDpi="180" r:id="rId1"/>
  <ignoredErrors>
    <ignoredError sqref="H31:H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6.1к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2017-01-23T12:13:05Z</dcterms:modified>
</cp:coreProperties>
</file>